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<sst xmlns="http://schemas.openxmlformats.org/spreadsheetml/2006/main" count="44" uniqueCount="43">
  <si>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</si>
  <si>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</si>
  <si>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</si>
  <si>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</si>
  <si>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</si>
  <si>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</si>
  <si>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</si>
  <si>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</si>
  <si>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</si>
  <si>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</si>
  <si>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</si>
  <si>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</si>
  <si>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</si>
  <si>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</si>
  <si>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</si>
  <si>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</si>
  <si>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</si>
  <si>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</si>
  <si>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</si>
  <si>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</si>
  <si>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</si>
  <si>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</si>
  <si>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</si>
  <si>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</si>
  <si>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</si>
  <si>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</si>
  <si>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</si>
  <si>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</si>
  <si>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</si>
  <si>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</si>
  <si>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</si>
  <si>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</si>
  <si>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</si>
  <si>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</si>
  <si>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</si>
  <si>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</si>
  <si>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</si>
  <si>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</si>
  <si>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</si>
  <si>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</si>
  <si>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12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</si>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</sst>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1280458.26</v>
      </c>
      <c r="F10" s="13">
        <f t="shared" ref="F10:G10" si="0">SUM(F11:F15)</f>
        <v>1210013.54</v>
      </c>
      <c r="G10" s="13">
        <f t="shared" si="0"/>
        <v>162743.07000000004</v>
      </c>
    </row>
    <row r="11" spans="1:8" ht="16.5" customHeight="1" x14ac:dyDescent="0.25">
      <c r="A11" s="41" t="s">
        <v>28</v>
      </c>
      <c r="B11" s="42"/>
      <c r="C11" s="42"/>
      <c r="D11" s="43"/>
      <c r="E11" s="5">
        <v>837830.3</v>
      </c>
      <c r="F11" s="5">
        <v>778815.16</v>
      </c>
      <c r="G11" s="11">
        <v>122469.19</v>
      </c>
    </row>
    <row r="12" spans="1:8" ht="16.5" customHeight="1" x14ac:dyDescent="0.25">
      <c r="A12" s="41" t="s">
        <v>27</v>
      </c>
      <c r="B12" s="42"/>
      <c r="C12" s="42"/>
      <c r="D12" s="43"/>
      <c r="E12" s="5"/>
      <c r="F12" s="5"/>
      <c r="G12" s="11"/>
    </row>
    <row r="13" spans="1:8" ht="16.5" customHeight="1" x14ac:dyDescent="0.25">
      <c r="A13" s="41" t="s">
        <v>26</v>
      </c>
      <c r="B13" s="42"/>
      <c r="C13" s="42"/>
      <c r="D13" s="43"/>
      <c r="E13" s="5">
        <v>150607.22</v>
      </c>
      <c r="F13" s="5">
        <v>145231.54</v>
      </c>
      <c r="G13" s="11">
        <v>12729.39</v>
      </c>
    </row>
    <row r="14" spans="1:8" ht="16.5" customHeight="1" x14ac:dyDescent="0.25">
      <c r="A14" s="41" t="s">
        <v>25</v>
      </c>
      <c r="B14" s="42"/>
      <c r="C14" s="42"/>
      <c r="D14" s="43"/>
      <c r="E14" s="5">
        <v>292020.74</v>
      </c>
      <c r="F14" s="5">
        <v>285901.46000000002</v>
      </c>
      <c r="G14" s="11">
        <v>27371.58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65.38</v>
      </c>
      <c r="G15" s="11">
        <v>172.91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686166.65</v>
      </c>
      <c r="F16" s="12">
        <f t="shared" ref="F16:G16" si="1">SUM(F17:F23)</f>
        <v>696564.3</v>
      </c>
      <c r="G16" s="12">
        <f t="shared" si="1"/>
        <v>71289.06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650039.65</v>
      </c>
      <c r="F17" s="5">
        <v>660640.41</v>
      </c>
      <c r="G17" s="11">
        <v>67808.240000000005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1382.88</v>
      </c>
      <c r="F21" s="5">
        <v>1423.05</v>
      </c>
      <c r="G21" s="11">
        <v>141.38999999999999</v>
      </c>
    </row>
    <row r="22" spans="1:10" ht="17.45" customHeight="1" x14ac:dyDescent="0.25">
      <c r="A22" s="41" t="s">
        <v>17</v>
      </c>
      <c r="B22" s="42"/>
      <c r="C22" s="42"/>
      <c r="D22" s="43"/>
      <c r="E22" s="5"/>
      <c r="F22" s="5"/>
      <c r="G22" s="11"/>
    </row>
    <row r="23" spans="1:10" ht="17.45" customHeight="1" x14ac:dyDescent="0.25">
      <c r="A23" s="41" t="s">
        <v>16</v>
      </c>
      <c r="B23" s="42"/>
      <c r="C23" s="42"/>
      <c r="D23" s="43"/>
      <c r="E23" s="5">
        <v>34744.120000000003</v>
      </c>
      <c r="F23" s="5">
        <v>34500.839999999997</v>
      </c>
      <c r="G23" s="11">
        <v>3339.43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5821.2</v>
      </c>
      <c r="F24" s="12">
        <f t="shared" ref="F24:G24" si="2">F25</f>
        <v>5838.47</v>
      </c>
      <c r="G24" s="12">
        <f t="shared" si="2"/>
        <v>877.88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5821.2</v>
      </c>
      <c r="F25" s="5">
        <v>5838.47</v>
      </c>
      <c r="G25" s="11">
        <v>877.88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36230.919999999925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11919.55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138005.06+109140</f>
        <v>247145.06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28.5" customHeight="1" x14ac:dyDescent="0.25">
      <c r="A33" s="52" t="s">
        <v>9</v>
      </c>
      <c r="B33" s="53"/>
      <c r="C33" s="53"/>
      <c r="D33" s="53"/>
      <c r="E33" s="54"/>
      <c r="F33" s="3">
        <f>170378.69+82374.43</f>
        <v>252753.12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511817.73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114288.98000000001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50081.37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64207.61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626106.71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650039.65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660640.41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60163.859999999986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2019-03-18T06:10:52Z</dcterms:modified>
</cp:coreProperties>
</file>